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4" l="1"/>
  <c r="L5" i="4"/>
  <c r="M5" i="4" s="1"/>
  <c r="L6" i="4"/>
  <c r="M6" i="4" s="1"/>
  <c r="L7" i="4"/>
  <c r="M7" i="4" s="1"/>
  <c r="L8" i="4"/>
  <c r="M8" i="4" s="1"/>
  <c r="L9" i="4"/>
  <c r="M9" i="4" s="1"/>
  <c r="L10" i="4"/>
  <c r="M10" i="4" s="1"/>
  <c r="L11" i="4"/>
  <c r="M11" i="4" s="1"/>
  <c r="L12" i="4"/>
  <c r="M12" i="4" s="1"/>
  <c r="L4" i="4"/>
  <c r="M4" i="4" s="1"/>
  <c r="M13" i="4" s="1"/>
</calcChain>
</file>

<file path=xl/sharedStrings.xml><?xml version="1.0" encoding="utf-8"?>
<sst xmlns="http://schemas.openxmlformats.org/spreadsheetml/2006/main" count="96" uniqueCount="47">
  <si>
    <t>Группа</t>
  </si>
  <si>
    <t>Подгруппа</t>
  </si>
  <si>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</si>
  <si>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</si>
  <si>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</si>
  <si>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</si>
  <si>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</si>
  <si>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</si>
  <si>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</si>
  <si>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</si>
  <si>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</si>
  <si>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</si>
  <si>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</si>
  <si>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Цена с НДС в руб.</t>
  </si>
  <si>
    <t>Внешний код</t>
  </si>
  <si>
    <t>ID</t>
  </si>
  <si>
    <t>Сумма на продаже в руб с НДС</t>
  </si>
  <si>
    <t>Перечень товаров  по подгруппе:  Прочие материалы</t>
  </si>
  <si>
    <t>Материалы</t>
  </si>
  <si>
    <t>Прочие материалы</t>
  </si>
  <si>
    <t>2000522224-4F02</t>
  </si>
  <si>
    <t>АНТЕННА RFID KT-UHF-MA-03 9DB</t>
  </si>
  <si>
    <t>https://etp-aktiv.ru/catalog/materialy/prochie-materialy/2000522224-4F02/</t>
  </si>
  <si>
    <t>2000557630-4F02</t>
  </si>
  <si>
    <t>ДИОД МОДУЛЬНЫЙ МД4-1000-28D</t>
  </si>
  <si>
    <t>https://etp-aktiv.ru/catalog/materialy/prochie-materialy/2000557630-4F02/</t>
  </si>
  <si>
    <t>2000557631-4F02</t>
  </si>
  <si>
    <t>ДИОД МОДУЛЬНЫЙ МД5-1000-28D</t>
  </si>
  <si>
    <t>https://etp-aktiv.ru/catalog/materialy/prochie-materialy/2000557631-4F02/</t>
  </si>
  <si>
    <t>2000452402-4F02</t>
  </si>
  <si>
    <t>МЕТКА RFID MICRO MONZA 4QT 10025345</t>
  </si>
  <si>
    <t>https://etp-aktiv.ru/catalog/materialy/prochie-materialy/2000452402-4F02/</t>
  </si>
  <si>
    <t>2001003116-4F02</t>
  </si>
  <si>
    <t>МОДУЛЬ ТИРИСТОРНЫЙ МТЗ-250-12-70-С-УХЛ2</t>
  </si>
  <si>
    <t>https://etp-aktiv.ru/catalog/materialy/prochie-materialy/2001003116-4F02/</t>
  </si>
  <si>
    <t>5000083589-4F02</t>
  </si>
  <si>
    <t>НАСОС МЕТАЛЛИЧЕСКИЙ 32ММ 29036-00</t>
  </si>
  <si>
    <t>https://etp-aktiv.ru/catalog/materialy/prochie-materialy/5000083589-4F02/</t>
  </si>
  <si>
    <t>2000534892-4F02</t>
  </si>
  <si>
    <t>ТЕРМОКОЖУХ LTV-HOV-260H-12-POE</t>
  </si>
  <si>
    <t>https://etp-aktiv.ru/catalog/materialy/prochie-materialy/2000534892-4F02/</t>
  </si>
  <si>
    <t>2000472801-4F02</t>
  </si>
  <si>
    <t>ТЕРМОРЕЗИСТОР ТРП-10-100</t>
  </si>
  <si>
    <t>https://etp-aktiv.ru/catalog/materialy/prochie-materialy/2000472801-4F02/</t>
  </si>
  <si>
    <t>2000592952-4F01</t>
  </si>
  <si>
    <t>ТУРНИКЕТ ТУМБОВЫЙ PERCO TB01.1A</t>
  </si>
  <si>
    <t>https://etp-aktiv.ru/catalog/materialy/prochie-materialy/2000592952-4F01/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</si>
</sst>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0" fontId="4" fillId="0" borderId="0" xfId="0" applyFont="1"/>
    <xf numFmtId="4" fontId="4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tp-aktiv.ru/catalog/materialy/prochie-materialy/2000472801-4F02/" TargetMode="External"/><Relationship Id="rId3" Type="http://schemas.openxmlformats.org/officeDocument/2006/relationships/hyperlink" Target="https://etp-aktiv.ru/catalog/materialy/prochie-materialy/2000557631-4F02/" TargetMode="External"/><Relationship Id="rId7" Type="http://schemas.openxmlformats.org/officeDocument/2006/relationships/hyperlink" Target="https://etp-aktiv.ru/catalog/materialy/prochie-materialy/2000534892-4F02/" TargetMode="External"/><Relationship Id="rId2" Type="http://schemas.openxmlformats.org/officeDocument/2006/relationships/hyperlink" Target="https://etp-aktiv.ru/catalog/materialy/prochie-materialy/2000557630-4F02/" TargetMode="External"/><Relationship Id="rId1" Type="http://schemas.openxmlformats.org/officeDocument/2006/relationships/hyperlink" Target="https://etp-aktiv.ru/catalog/materialy/prochie-materialy/2000522224-4F02/" TargetMode="External"/><Relationship Id="rId6" Type="http://schemas.openxmlformats.org/officeDocument/2006/relationships/hyperlink" Target="https://etp-aktiv.ru/catalog/materialy/prochie-materialy/5000083589-4F02/" TargetMode="External"/><Relationship Id="rId5" Type="http://schemas.openxmlformats.org/officeDocument/2006/relationships/hyperlink" Target="https://etp-aktiv.ru/catalog/materialy/prochie-materialy/2001003116-4F02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tp-aktiv.ru/catalog/materialy/prochie-materialy/2000452402-4F02/" TargetMode="External"/><Relationship Id="rId9" Type="http://schemas.openxmlformats.org/officeDocument/2006/relationships/hyperlink" Target="https://etp-aktiv.ru/catalog/materialy/prochie-materialy/2000592952-4F0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F3" workbookViewId="0">
      <selection activeCell="G3" sqref="G3:M13"/>
    </sheetView>
  </sheetViews>
  <sheetFormatPr defaultRowHeight="14.4" x14ac:dyDescent="0.3"/>
  <cols>
    <col min="1" max="1" width="13" customWidth="1"/>
    <col min="2" max="2" width="28.77734375" customWidth="1"/>
    <col min="3" max="3" width="13.77734375" customWidth="1"/>
    <col min="4" max="4" width="35.5546875" customWidth="1"/>
    <col min="5" max="5" width="0" hidden="1" customWidth="1"/>
    <col min="6" max="6" width="15" customWidth="1"/>
    <col min="7" max="7" width="20.21875" customWidth="1"/>
    <col min="8" max="8" width="41.77734375" customWidth="1"/>
    <col min="9" max="9" width="3.6640625" customWidth="1"/>
    <col min="10" max="10" width="8.88671875" customWidth="1"/>
    <col min="11" max="11" width="14.33203125" customWidth="1"/>
    <col min="12" max="12" width="10.44140625" customWidth="1"/>
    <col min="13" max="13" width="11.33203125" customWidth="1"/>
  </cols>
  <sheetData>
    <row r="1" spans="1:14" x14ac:dyDescent="0.3">
      <c r="A1" s="1" t="s">
        <v>17</v>
      </c>
      <c r="B1" s="1"/>
      <c r="C1" s="1"/>
    </row>
    <row r="3" spans="1:14" ht="124.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15</v>
      </c>
      <c r="F3" s="2" t="s">
        <v>14</v>
      </c>
      <c r="G3" s="2" t="s">
        <v>4</v>
      </c>
      <c r="H3" s="2" t="s">
        <v>5</v>
      </c>
      <c r="I3" s="2" t="s">
        <v>8</v>
      </c>
      <c r="J3" s="2" t="s">
        <v>9</v>
      </c>
      <c r="K3" s="2" t="s">
        <v>10</v>
      </c>
      <c r="L3" s="2" t="s">
        <v>13</v>
      </c>
      <c r="M3" s="2" t="s">
        <v>16</v>
      </c>
      <c r="N3" s="7" t="s">
        <v>11</v>
      </c>
    </row>
    <row r="4" spans="1:14" x14ac:dyDescent="0.3">
      <c r="A4" s="3" t="s">
        <v>18</v>
      </c>
      <c r="B4" s="3" t="s">
        <v>19</v>
      </c>
      <c r="C4" s="3" t="s">
        <v>6</v>
      </c>
      <c r="D4" s="3" t="s">
        <v>7</v>
      </c>
      <c r="E4" s="4">
        <v>276959</v>
      </c>
      <c r="F4" s="5" t="s">
        <v>20</v>
      </c>
      <c r="G4" s="5" t="s">
        <v>20</v>
      </c>
      <c r="H4" s="5" t="s">
        <v>21</v>
      </c>
      <c r="I4" s="3" t="s">
        <v>12</v>
      </c>
      <c r="J4" s="4">
        <v>2</v>
      </c>
      <c r="K4" s="6">
        <v>7425</v>
      </c>
      <c r="L4" s="6">
        <f>K4*1.22</f>
        <v>9058.5</v>
      </c>
      <c r="M4" s="6">
        <f>J4*L4</f>
        <v>18117</v>
      </c>
      <c r="N4" s="8" t="s">
        <v>22</v>
      </c>
    </row>
    <row r="5" spans="1:14" x14ac:dyDescent="0.3">
      <c r="A5" s="3" t="s">
        <v>18</v>
      </c>
      <c r="B5" s="3" t="s">
        <v>19</v>
      </c>
      <c r="C5" s="3" t="s">
        <v>6</v>
      </c>
      <c r="D5" s="3" t="s">
        <v>7</v>
      </c>
      <c r="E5" s="4">
        <v>269367</v>
      </c>
      <c r="F5" s="5" t="s">
        <v>23</v>
      </c>
      <c r="G5" s="5" t="s">
        <v>23</v>
      </c>
      <c r="H5" s="5" t="s">
        <v>24</v>
      </c>
      <c r="I5" s="3" t="s">
        <v>12</v>
      </c>
      <c r="J5" s="4">
        <v>6</v>
      </c>
      <c r="K5" s="6">
        <v>17030.39</v>
      </c>
      <c r="L5" s="6">
        <f t="shared" ref="L5:L12" si="0">K5*1.22</f>
        <v>20777.075799999999</v>
      </c>
      <c r="M5" s="6">
        <f t="shared" ref="M5:M12" si="1">J5*L5</f>
        <v>124662.45479999999</v>
      </c>
      <c r="N5" s="8" t="s">
        <v>25</v>
      </c>
    </row>
    <row r="6" spans="1:14" x14ac:dyDescent="0.3">
      <c r="A6" s="3" t="s">
        <v>18</v>
      </c>
      <c r="B6" s="3" t="s">
        <v>19</v>
      </c>
      <c r="C6" s="3" t="s">
        <v>6</v>
      </c>
      <c r="D6" s="3" t="s">
        <v>7</v>
      </c>
      <c r="E6" s="4">
        <v>271458</v>
      </c>
      <c r="F6" s="5" t="s">
        <v>26</v>
      </c>
      <c r="G6" s="5" t="s">
        <v>26</v>
      </c>
      <c r="H6" s="5" t="s">
        <v>27</v>
      </c>
      <c r="I6" s="3" t="s">
        <v>12</v>
      </c>
      <c r="J6" s="4">
        <v>5</v>
      </c>
      <c r="K6" s="6">
        <v>17090.009999999998</v>
      </c>
      <c r="L6" s="6">
        <f t="shared" si="0"/>
        <v>20849.812199999997</v>
      </c>
      <c r="M6" s="6">
        <f t="shared" si="1"/>
        <v>104249.06099999999</v>
      </c>
      <c r="N6" s="8" t="s">
        <v>28</v>
      </c>
    </row>
    <row r="7" spans="1:14" x14ac:dyDescent="0.3">
      <c r="A7" s="3" t="s">
        <v>18</v>
      </c>
      <c r="B7" s="3" t="s">
        <v>19</v>
      </c>
      <c r="C7" s="3" t="s">
        <v>6</v>
      </c>
      <c r="D7" s="3" t="s">
        <v>7</v>
      </c>
      <c r="E7" s="4">
        <v>331838</v>
      </c>
      <c r="F7" s="5" t="s">
        <v>29</v>
      </c>
      <c r="G7" s="5" t="s">
        <v>29</v>
      </c>
      <c r="H7" s="5" t="s">
        <v>30</v>
      </c>
      <c r="I7" s="3" t="s">
        <v>12</v>
      </c>
      <c r="J7" s="4">
        <v>1</v>
      </c>
      <c r="K7" s="6">
        <v>23441.34</v>
      </c>
      <c r="L7" s="6">
        <f t="shared" si="0"/>
        <v>28598.434799999999</v>
      </c>
      <c r="M7" s="6">
        <f t="shared" si="1"/>
        <v>28598.434799999999</v>
      </c>
      <c r="N7" s="8" t="s">
        <v>31</v>
      </c>
    </row>
    <row r="8" spans="1:14" x14ac:dyDescent="0.3">
      <c r="A8" s="3" t="s">
        <v>18</v>
      </c>
      <c r="B8" s="3" t="s">
        <v>19</v>
      </c>
      <c r="C8" s="3" t="s">
        <v>6</v>
      </c>
      <c r="D8" s="3" t="s">
        <v>7</v>
      </c>
      <c r="E8" s="4">
        <v>269226</v>
      </c>
      <c r="F8" s="5" t="s">
        <v>32</v>
      </c>
      <c r="G8" s="5" t="s">
        <v>32</v>
      </c>
      <c r="H8" s="5" t="s">
        <v>33</v>
      </c>
      <c r="I8" s="3" t="s">
        <v>12</v>
      </c>
      <c r="J8" s="4">
        <v>6</v>
      </c>
      <c r="K8" s="6">
        <v>3054.38</v>
      </c>
      <c r="L8" s="6">
        <f t="shared" si="0"/>
        <v>3726.3436000000002</v>
      </c>
      <c r="M8" s="6">
        <f t="shared" si="1"/>
        <v>22358.061600000001</v>
      </c>
      <c r="N8" s="8" t="s">
        <v>34</v>
      </c>
    </row>
    <row r="9" spans="1:14" x14ac:dyDescent="0.3">
      <c r="A9" s="3" t="s">
        <v>18</v>
      </c>
      <c r="B9" s="3" t="s">
        <v>19</v>
      </c>
      <c r="C9" s="3" t="s">
        <v>6</v>
      </c>
      <c r="D9" s="3" t="s">
        <v>7</v>
      </c>
      <c r="E9" s="4">
        <v>276895</v>
      </c>
      <c r="F9" s="5" t="s">
        <v>35</v>
      </c>
      <c r="G9" s="5" t="s">
        <v>35</v>
      </c>
      <c r="H9" s="5" t="s">
        <v>36</v>
      </c>
      <c r="I9" s="3" t="s">
        <v>12</v>
      </c>
      <c r="J9" s="4">
        <v>7</v>
      </c>
      <c r="K9" s="6">
        <v>5239.6899999999996</v>
      </c>
      <c r="L9" s="6">
        <f t="shared" si="0"/>
        <v>6392.4217999999992</v>
      </c>
      <c r="M9" s="6">
        <f t="shared" si="1"/>
        <v>44746.952599999997</v>
      </c>
      <c r="N9" s="8" t="s">
        <v>37</v>
      </c>
    </row>
    <row r="10" spans="1:14" x14ac:dyDescent="0.3">
      <c r="A10" s="3" t="s">
        <v>18</v>
      </c>
      <c r="B10" s="3" t="s">
        <v>19</v>
      </c>
      <c r="C10" s="3" t="s">
        <v>6</v>
      </c>
      <c r="D10" s="3" t="s">
        <v>7</v>
      </c>
      <c r="E10" s="4">
        <v>276961</v>
      </c>
      <c r="F10" s="5" t="s">
        <v>38</v>
      </c>
      <c r="G10" s="5" t="s">
        <v>38</v>
      </c>
      <c r="H10" s="5" t="s">
        <v>39</v>
      </c>
      <c r="I10" s="3" t="s">
        <v>12</v>
      </c>
      <c r="J10" s="4">
        <v>3</v>
      </c>
      <c r="K10" s="6">
        <v>9119.5400000000009</v>
      </c>
      <c r="L10" s="6">
        <f t="shared" si="0"/>
        <v>11125.838800000001</v>
      </c>
      <c r="M10" s="6">
        <f t="shared" si="1"/>
        <v>33377.516400000008</v>
      </c>
      <c r="N10" s="8" t="s">
        <v>40</v>
      </c>
    </row>
    <row r="11" spans="1:14" x14ac:dyDescent="0.3">
      <c r="A11" s="3" t="s">
        <v>18</v>
      </c>
      <c r="B11" s="3" t="s">
        <v>19</v>
      </c>
      <c r="C11" s="3" t="s">
        <v>6</v>
      </c>
      <c r="D11" s="3" t="s">
        <v>7</v>
      </c>
      <c r="E11" s="4">
        <v>269529</v>
      </c>
      <c r="F11" s="5" t="s">
        <v>41</v>
      </c>
      <c r="G11" s="5" t="s">
        <v>41</v>
      </c>
      <c r="H11" s="5" t="s">
        <v>42</v>
      </c>
      <c r="I11" s="3" t="s">
        <v>12</v>
      </c>
      <c r="J11" s="4">
        <v>50</v>
      </c>
      <c r="K11" s="6">
        <v>715.04</v>
      </c>
      <c r="L11" s="6">
        <f t="shared" si="0"/>
        <v>872.34879999999998</v>
      </c>
      <c r="M11" s="6">
        <f t="shared" si="1"/>
        <v>43617.440000000002</v>
      </c>
      <c r="N11" s="8" t="s">
        <v>43</v>
      </c>
    </row>
    <row r="12" spans="1:14" x14ac:dyDescent="0.3">
      <c r="A12" s="3" t="s">
        <v>18</v>
      </c>
      <c r="B12" s="3" t="s">
        <v>19</v>
      </c>
      <c r="C12" s="3" t="s">
        <v>6</v>
      </c>
      <c r="D12" s="3" t="s">
        <v>7</v>
      </c>
      <c r="E12" s="4">
        <v>299086</v>
      </c>
      <c r="F12" s="5" t="s">
        <v>44</v>
      </c>
      <c r="G12" s="5" t="s">
        <v>44</v>
      </c>
      <c r="H12" s="5" t="s">
        <v>45</v>
      </c>
      <c r="I12" s="3" t="s">
        <v>12</v>
      </c>
      <c r="J12" s="4">
        <v>1</v>
      </c>
      <c r="K12" s="6">
        <v>103947.75</v>
      </c>
      <c r="L12" s="6">
        <f t="shared" si="0"/>
        <v>126816.25499999999</v>
      </c>
      <c r="M12" s="6">
        <f t="shared" si="1"/>
        <v>126816.25499999999</v>
      </c>
      <c r="N12" s="8" t="s">
        <v>46</v>
      </c>
    </row>
    <row r="13" spans="1:14" x14ac:dyDescent="0.3">
      <c r="J13" s="9">
        <f>SUM(J4:J12)</f>
        <v>81</v>
      </c>
      <c r="K13" s="9"/>
      <c r="L13" s="9"/>
      <c r="M13" s="10">
        <f>SUM(M4:M12)</f>
        <v>546543.17619999999</v>
      </c>
    </row>
  </sheetData>
  <hyperlinks>
    <hyperlink ref="N4" r:id="rId1"/>
    <hyperlink ref="N5" r:id="rId2"/>
    <hyperlink ref="N6" r:id="rId3"/>
    <hyperlink ref="N7" r:id="rId4"/>
    <hyperlink ref="N8" r:id="rId5"/>
    <hyperlink ref="N9" r:id="rId6"/>
    <hyperlink ref="N10" r:id="rId7"/>
    <hyperlink ref="N11" r:id="rId8"/>
    <hyperlink ref="N12" r:id="rId9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2026-09-02T08:11:58Z</dcterms:modified>
</cp:coreProperties>
</file>